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obeshkinaAA\AppData\Local\Temp\Rar$DIa7332.7585.rartemp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пономенклатурный!$A$13:$G$45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пономенклатурный!$A$1:$I$45</definedName>
  </definedNames>
  <calcPr calcId="152511"/>
</workbook>
</file>

<file path=xl/calcChain.xml><?xml version="1.0" encoding="utf-8"?>
<calcChain xmlns="http://schemas.openxmlformats.org/spreadsheetml/2006/main">
  <c r="A16" i="1" l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J16" i="1" l="1"/>
  <c r="J15" i="1" l="1"/>
</calcChain>
</file>

<file path=xl/sharedStrings.xml><?xml version="1.0" encoding="utf-8"?>
<sst xmlns="http://schemas.openxmlformats.org/spreadsheetml/2006/main" count="171" uniqueCount="61">
  <si>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</si>
  <si>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</si>
  <si>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</si>
  <si>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</si>
  <si>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</si>
  <si>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</si>
  <si>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</si>
  <si>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</si>
  <si>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</si>
  <si>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</si>
  <si>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</si>
  <si>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</si>
  <si>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</si>
  <si>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НВЛ</t>
  </si>
  <si>
    <t>Т</t>
  </si>
  <si>
    <t>Состояние удовлетворительное.</t>
  </si>
  <si>
    <t>Красноярский край, Богучанский р-он, п. Таежный, ул. Зеленая 3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</si>
  <si>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</si>
  <si>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Лот 22</t>
  </si>
  <si>
    <t>Наименование лота: «Труба стальная и детали трубопровода Ø 530 мм»</t>
  </si>
  <si>
    <t>ЛОТ НЕ ДЕЛИМЫЙ</t>
  </si>
  <si>
    <t>Труба стальная электросварная прямошовная для магистральных газонефтепроводов 530х8-К52</t>
  </si>
  <si>
    <t>Труба стальная электросварная прямошовная 530х8 В ст20</t>
  </si>
  <si>
    <t>Труба стальная электросварная нефтегазопроводная 530х8-К52-13ХФА</t>
  </si>
  <si>
    <t>Труба стальная электросварная прямошовная 530х10 В ст09Г2С</t>
  </si>
  <si>
    <t>Труба стальная электросварная нефтегазопроводная 530Х8-К52-13ХФА ЭП ПЭ Пк с 2-х слойным наружным полиэтиленовым и внутренним эпоксидным покрытием</t>
  </si>
  <si>
    <t>Труба стальная электросварная нефтегазопроводная 530Х8-К52-13ХФА-ТО с внутренним 2-х слойным эпоксидным покрытием и 2-х слойным наружным полиэтиленовым</t>
  </si>
  <si>
    <t>Труба стальная электросварная прямошовная 530х12 В ст20</t>
  </si>
  <si>
    <t>Труба стальная электросварная прямошовная 530х6 В ст09Г2С</t>
  </si>
  <si>
    <t>Труба стальная сварная для магистральных газонефтепроводов тип 3-530х10-К50-09Г2С спецзаказ</t>
  </si>
  <si>
    <t>Труба стальная электросварная прямошовная 10705-80 с наружным 2-х слойным антикоррозионным покрытием из экструдированного полиэтилена усиленного типа 530Х10 В ст09Г2С</t>
  </si>
  <si>
    <t>Труба стальная реставрированная 1-530х7 ст20</t>
  </si>
  <si>
    <t>Труба стальная электросварная нефтегазопроводная 530х8-К52-13ХФА ПЭ ПК с 2-х слойным наружным полиэтиленовым покрытием</t>
  </si>
  <si>
    <t>Труба стальная реставрированная 1-530х8 ст09Г2С</t>
  </si>
  <si>
    <t>Труба электросварная прямошовная 530х8-13ХФА-2ЭП-ППУ-730-ОЦ с наружным эпоксидным покрытием по ТУ 1394-006-86695843-2010, и внутренн им покрытием по ТУ 1390-012-86695843-2011, с теплоизоляцией в защитной оболочке</t>
  </si>
  <si>
    <t>Труба стальная реставрированная 1-530х8 Д</t>
  </si>
  <si>
    <t>Труба стальная реставрированная 1-530х10 ст3сп</t>
  </si>
  <si>
    <t>Труба стальная электросварная прямошовная 530х12-К50-09Г2С-ТО</t>
  </si>
  <si>
    <t>Труба стальная реставрированная 1-530х7 ст09Г2С</t>
  </si>
  <si>
    <t>Труба стальная электросварная прямошовная 530х8-К52-13ХФА</t>
  </si>
  <si>
    <t>Труба стальная реставрированная 1-530х6 ст20</t>
  </si>
  <si>
    <t>Труба стальная электросварная прямошовная нефтепроводная 530х8-ТВЧ-К52-09ГСФ-ТО</t>
  </si>
  <si>
    <t>Труба стальная электросварная прямошовная 530х9 В ст09Г2С ГОСТ 10705-80 с 3-х слойным наружным антикоррозийным покрытием усиленного типа из экструдированного полиэтилена</t>
  </si>
  <si>
    <t>Труба стальная электросварная прямошовная 530х8 В ст09Г2С с 2-х сл наружным покрытием из экструдированного полиэтилена усиленного ти па и внутренним по ТУ 139000-012-01297858-01</t>
  </si>
  <si>
    <t>Труба стальная электросварная прямошовная нефтегазопроводная 530х11-09ГСФ</t>
  </si>
  <si>
    <t>Труба стальная электросварная прямошовная 530х8 В ст09Г2С ГОСТ 10705-80 с 3-х слойным наружным антикоррозийным покрытием усиленного типа из экструдированного полиэтилена</t>
  </si>
  <si>
    <t>Труба стальная электросварная прямошовная нефтепроводная 530х11-ТВЧ-К52-09ГСФ-ТО</t>
  </si>
  <si>
    <t>Труба стальная электросварная прямошовная 530х8 В ст09Г2С ГОСТ 10705-80 с наружным 2х сл полиэтиленовым покрытием усиленного типа 2У</t>
  </si>
  <si>
    <t>Труба стальная электросварная прямошовная 530х9 В ст09Г2С ГОСТ 10705-80 
с наружным 2х сл полиэтиленовым покрытием усиленного типа и внутренним 
двухслойным эпоксидным покрытием В2/1-60 по ТУ 1390-010-91907504-2016</t>
  </si>
  <si>
    <t>Труба электросварная прямошовная 530х8-13ХФА+2ф33,4х3,4 1ЭП-ППУ-735-ОЦ с наружным 1сл эпоксидным покрытием по ТУ 1390-017-35349408-2015, с теплоизоляцией в защитной оболочке</t>
  </si>
  <si>
    <t>КМП</t>
  </si>
  <si>
    <t>Удовлетворительное</t>
  </si>
  <si>
    <t>Удовлетворительное. Пригодно для использования по прямому назначению</t>
  </si>
  <si>
    <t>Обрезок трубы до 2 м, не пригодно по прямому назначанию. Лом</t>
  </si>
  <si>
    <t>Удовлетворительное. Отсутствие повреждений. Наличие коррозии.</t>
  </si>
  <si>
    <t>Срок годности комплектующей мастики истек. Состояние условно пригодное.</t>
  </si>
  <si>
    <t>Обрезок трубы до 5 м, не пригодно по прямому назначанию. Лом</t>
  </si>
  <si>
    <t>Отрезки трубы (4 шт), следы коррозии, отсутсвует маркировка</t>
  </si>
  <si>
    <t>НЛ</t>
  </si>
  <si>
    <t>2016, 2017, 2018</t>
  </si>
  <si>
    <t>Втулка внутренней защиты сварных швов соединений труб ЦЕ-530-8-1, в комплекте с мастикой пластизольной Ч-5-А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</si>
</sst>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view="pageBreakPreview" topLeftCell="A34" zoomScale="80" zoomScaleNormal="70" zoomScaleSheetLayoutView="80" workbookViewId="0">
      <selection activeCell="A7" sqref="A1:A1048576"/>
    </sheetView>
  </sheetViews>
  <sheetFormatPr defaultRowHeight="15" x14ac:dyDescent="0.25"/>
  <cols>
    <col min="1" max="1" width="5.28515625" customWidth="1"/>
    <col min="2" max="2" width="16.42578125" bestFit="1" customWidth="1"/>
    <col min="3" max="3" width="72.85546875" customWidth="1"/>
    <col min="4" max="4" width="11.28515625" style="17" bestFit="1" customWidth="1"/>
    <col min="5" max="5" width="13.7109375" style="21" bestFit="1" customWidth="1"/>
    <col min="6" max="6" width="43.85546875" customWidth="1"/>
    <col min="7" max="7" width="15.85546875" style="22" customWidth="1"/>
    <col min="8" max="8" width="41.7109375" style="22" customWidth="1"/>
    <col min="9" max="9" width="12.28515625" style="21" customWidth="1"/>
    <col min="10" max="10" width="14.5703125" hidden="1" customWidth="1"/>
    <col min="12" max="12" width="15" customWidth="1"/>
  </cols>
  <sheetData>
    <row r="1" spans="1:11" x14ac:dyDescent="0.25">
      <c r="A1" s="1"/>
      <c r="B1" s="1"/>
      <c r="C1" s="2"/>
      <c r="D1" s="3"/>
      <c r="E1" s="4"/>
      <c r="F1" s="5"/>
      <c r="G1" s="6"/>
      <c r="H1" s="6"/>
      <c r="I1" s="4"/>
    </row>
    <row r="2" spans="1:11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11" x14ac:dyDescent="0.25">
      <c r="A3" s="1"/>
      <c r="B3" s="1"/>
      <c r="C3" s="2"/>
      <c r="D3" s="3"/>
      <c r="E3" s="4"/>
      <c r="F3" s="5"/>
      <c r="G3" s="6"/>
      <c r="H3" s="6"/>
      <c r="I3" s="4"/>
    </row>
    <row r="4" spans="1:11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11" x14ac:dyDescent="0.25">
      <c r="A5" s="1"/>
      <c r="B5" s="1"/>
      <c r="C5" s="2"/>
      <c r="D5" s="3"/>
      <c r="E5" s="4"/>
      <c r="F5" s="5"/>
      <c r="G5" s="6"/>
      <c r="H5" s="6"/>
      <c r="I5" s="4"/>
    </row>
    <row r="6" spans="1:11" ht="15.75" x14ac:dyDescent="0.25">
      <c r="A6" s="35" t="s">
        <v>19</v>
      </c>
      <c r="B6" s="35"/>
      <c r="C6" s="35"/>
      <c r="D6" s="36"/>
      <c r="E6" s="35"/>
      <c r="F6" s="35"/>
      <c r="G6" s="35"/>
      <c r="H6" s="7"/>
      <c r="I6" s="7"/>
    </row>
    <row r="7" spans="1:11" x14ac:dyDescent="0.25">
      <c r="A7" s="1"/>
      <c r="B7" s="1"/>
      <c r="C7" s="2"/>
      <c r="D7" s="3"/>
      <c r="E7" s="4"/>
      <c r="F7" s="5"/>
      <c r="G7" s="6"/>
      <c r="H7" s="6"/>
      <c r="I7" s="4"/>
    </row>
    <row r="8" spans="1:11" x14ac:dyDescent="0.25">
      <c r="A8" s="29" t="s">
        <v>20</v>
      </c>
      <c r="B8" s="30"/>
      <c r="C8" s="2"/>
      <c r="D8" s="3"/>
      <c r="E8" s="4"/>
      <c r="F8" s="5"/>
      <c r="G8" s="6"/>
      <c r="H8" s="6"/>
      <c r="I8" s="4"/>
    </row>
    <row r="9" spans="1:11" ht="23.25" customHeight="1" x14ac:dyDescent="0.35">
      <c r="A9" s="37" t="s">
        <v>18</v>
      </c>
      <c r="B9" s="37"/>
      <c r="C9" s="37"/>
      <c r="D9" s="38"/>
      <c r="E9" s="37"/>
      <c r="F9" s="37"/>
      <c r="G9" s="9"/>
      <c r="H9" s="9"/>
      <c r="I9" s="9"/>
    </row>
    <row r="10" spans="1:11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5"/>
    </row>
    <row r="11" spans="1:11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11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11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11" s="17" customFormat="1" ht="12.7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11" ht="30" customHeight="1" x14ac:dyDescent="0.25">
      <c r="A15" s="18">
        <v>1</v>
      </c>
      <c r="B15" s="19">
        <v>1004893</v>
      </c>
      <c r="C15" s="24" t="s">
        <v>21</v>
      </c>
      <c r="D15" s="19" t="s">
        <v>14</v>
      </c>
      <c r="E15" s="23">
        <v>2.5390000000000001</v>
      </c>
      <c r="F15" s="20" t="s">
        <v>16</v>
      </c>
      <c r="G15" s="28">
        <v>2017</v>
      </c>
      <c r="H15" s="26" t="s">
        <v>51</v>
      </c>
      <c r="I15" s="27">
        <v>22989</v>
      </c>
      <c r="J15" s="21">
        <f>I15*E15</f>
        <v>58369.071000000004</v>
      </c>
      <c r="K15" t="s">
        <v>13</v>
      </c>
    </row>
    <row r="16" spans="1:11" ht="30" customHeight="1" x14ac:dyDescent="0.25">
      <c r="A16" s="18">
        <f>+A15+1</f>
        <v>2</v>
      </c>
      <c r="B16" s="19">
        <v>1013920</v>
      </c>
      <c r="C16" s="24" t="s">
        <v>22</v>
      </c>
      <c r="D16" s="19" t="s">
        <v>14</v>
      </c>
      <c r="E16" s="23">
        <v>0.41899999999999998</v>
      </c>
      <c r="F16" s="20" t="s">
        <v>16</v>
      </c>
      <c r="G16" s="28">
        <v>2017</v>
      </c>
      <c r="H16" s="26" t="s">
        <v>51</v>
      </c>
      <c r="I16" s="27">
        <v>19466</v>
      </c>
      <c r="J16" s="21">
        <f t="shared" ref="J16" si="0">I16*E16</f>
        <v>8156.2539999999999</v>
      </c>
      <c r="K16" t="s">
        <v>13</v>
      </c>
    </row>
    <row r="17" spans="1:11" ht="30" x14ac:dyDescent="0.25">
      <c r="A17" s="18">
        <f t="shared" ref="A17:A45" si="1">+A16+1</f>
        <v>3</v>
      </c>
      <c r="B17" s="19">
        <v>1180612</v>
      </c>
      <c r="C17" s="24" t="s">
        <v>23</v>
      </c>
      <c r="D17" s="19" t="s">
        <v>14</v>
      </c>
      <c r="E17" s="23">
        <v>2.3920000000000003</v>
      </c>
      <c r="F17" s="20" t="s">
        <v>16</v>
      </c>
      <c r="G17" s="28">
        <v>2017</v>
      </c>
      <c r="H17" s="26" t="s">
        <v>52</v>
      </c>
      <c r="I17" s="27">
        <v>22989</v>
      </c>
      <c r="J17" s="21"/>
      <c r="K17" t="s">
        <v>13</v>
      </c>
    </row>
    <row r="18" spans="1:11" ht="30" customHeight="1" x14ac:dyDescent="0.25">
      <c r="A18" s="18">
        <f t="shared" si="1"/>
        <v>4</v>
      </c>
      <c r="B18" s="19">
        <v>1229772</v>
      </c>
      <c r="C18" s="24" t="s">
        <v>24</v>
      </c>
      <c r="D18" s="19" t="s">
        <v>14</v>
      </c>
      <c r="E18" s="23">
        <v>1.2160000000000002</v>
      </c>
      <c r="F18" s="20" t="s">
        <v>16</v>
      </c>
      <c r="G18" s="28">
        <v>2023</v>
      </c>
      <c r="H18" s="26" t="s">
        <v>15</v>
      </c>
      <c r="I18" s="27">
        <v>19391</v>
      </c>
      <c r="J18" s="21"/>
      <c r="K18" t="s">
        <v>13</v>
      </c>
    </row>
    <row r="19" spans="1:11" ht="45" customHeight="1" x14ac:dyDescent="0.25">
      <c r="A19" s="18">
        <f t="shared" si="1"/>
        <v>5</v>
      </c>
      <c r="B19" s="19">
        <v>1269556</v>
      </c>
      <c r="C19" s="24" t="s">
        <v>25</v>
      </c>
      <c r="D19" s="19" t="s">
        <v>14</v>
      </c>
      <c r="E19" s="23">
        <v>0.13</v>
      </c>
      <c r="F19" s="20" t="s">
        <v>16</v>
      </c>
      <c r="G19" s="28">
        <v>2016</v>
      </c>
      <c r="H19" s="26" t="s">
        <v>53</v>
      </c>
      <c r="I19" s="27">
        <v>2337</v>
      </c>
      <c r="J19" s="21"/>
      <c r="K19" t="s">
        <v>13</v>
      </c>
    </row>
    <row r="20" spans="1:11" ht="60" customHeight="1" x14ac:dyDescent="0.25">
      <c r="A20" s="18">
        <f t="shared" si="1"/>
        <v>6</v>
      </c>
      <c r="B20" s="19">
        <v>1269556</v>
      </c>
      <c r="C20" s="24" t="s">
        <v>25</v>
      </c>
      <c r="D20" s="19" t="s">
        <v>14</v>
      </c>
      <c r="E20" s="23">
        <v>4.74</v>
      </c>
      <c r="F20" s="20" t="s">
        <v>16</v>
      </c>
      <c r="G20" s="28">
        <v>2017</v>
      </c>
      <c r="H20" s="26" t="s">
        <v>17</v>
      </c>
      <c r="I20" s="27">
        <v>16242</v>
      </c>
      <c r="J20" s="21"/>
      <c r="K20" t="s">
        <v>13</v>
      </c>
    </row>
    <row r="21" spans="1:11" ht="45" customHeight="1" x14ac:dyDescent="0.25">
      <c r="A21" s="18">
        <f t="shared" si="1"/>
        <v>7</v>
      </c>
      <c r="B21" s="19">
        <v>1295688</v>
      </c>
      <c r="C21" s="24" t="s">
        <v>26</v>
      </c>
      <c r="D21" s="19" t="s">
        <v>14</v>
      </c>
      <c r="E21" s="23">
        <v>0.86599999999999999</v>
      </c>
      <c r="F21" s="20" t="s">
        <v>16</v>
      </c>
      <c r="G21" s="28">
        <v>2015</v>
      </c>
      <c r="H21" s="26" t="s">
        <v>51</v>
      </c>
      <c r="I21" s="27">
        <v>79157</v>
      </c>
      <c r="J21" s="21"/>
      <c r="K21" t="s">
        <v>13</v>
      </c>
    </row>
    <row r="22" spans="1:11" ht="30" customHeight="1" x14ac:dyDescent="0.25">
      <c r="A22" s="18">
        <f t="shared" si="1"/>
        <v>8</v>
      </c>
      <c r="B22" s="19">
        <v>1329714</v>
      </c>
      <c r="C22" s="24" t="s">
        <v>27</v>
      </c>
      <c r="D22" s="19" t="s">
        <v>14</v>
      </c>
      <c r="E22" s="23">
        <v>2.9729999999999999</v>
      </c>
      <c r="F22" s="20" t="s">
        <v>16</v>
      </c>
      <c r="G22" s="28">
        <v>2013</v>
      </c>
      <c r="H22" s="26" t="s">
        <v>54</v>
      </c>
      <c r="I22" s="27">
        <v>23066</v>
      </c>
      <c r="J22" s="21"/>
      <c r="K22" t="s">
        <v>13</v>
      </c>
    </row>
    <row r="23" spans="1:11" ht="30" customHeight="1" x14ac:dyDescent="0.25">
      <c r="A23" s="18">
        <f t="shared" si="1"/>
        <v>9</v>
      </c>
      <c r="B23" s="19">
        <v>1336142</v>
      </c>
      <c r="C23" s="24" t="s">
        <v>28</v>
      </c>
      <c r="D23" s="19" t="s">
        <v>14</v>
      </c>
      <c r="E23" s="23">
        <v>2.492</v>
      </c>
      <c r="F23" s="20" t="s">
        <v>16</v>
      </c>
      <c r="G23" s="28">
        <v>2015</v>
      </c>
      <c r="H23" s="26" t="s">
        <v>12</v>
      </c>
      <c r="I23" s="27">
        <v>21232</v>
      </c>
      <c r="J23" s="21"/>
      <c r="K23" t="s">
        <v>13</v>
      </c>
    </row>
    <row r="24" spans="1:11" ht="30" x14ac:dyDescent="0.25">
      <c r="A24" s="18">
        <f t="shared" si="1"/>
        <v>10</v>
      </c>
      <c r="B24" s="19">
        <v>1559897</v>
      </c>
      <c r="C24" s="24" t="s">
        <v>29</v>
      </c>
      <c r="D24" s="19" t="s">
        <v>14</v>
      </c>
      <c r="E24" s="23">
        <v>1.2809999999999999</v>
      </c>
      <c r="F24" s="20" t="s">
        <v>16</v>
      </c>
      <c r="G24" s="28">
        <v>2013</v>
      </c>
      <c r="H24" s="26" t="s">
        <v>52</v>
      </c>
      <c r="I24" s="27">
        <v>22989</v>
      </c>
      <c r="J24" s="21"/>
      <c r="K24" t="s">
        <v>13</v>
      </c>
    </row>
    <row r="25" spans="1:11" ht="30" customHeight="1" x14ac:dyDescent="0.25">
      <c r="A25" s="18">
        <f t="shared" si="1"/>
        <v>11</v>
      </c>
      <c r="B25" s="19">
        <v>1594576</v>
      </c>
      <c r="C25" s="24" t="s">
        <v>60</v>
      </c>
      <c r="D25" s="19" t="s">
        <v>50</v>
      </c>
      <c r="E25" s="23">
        <v>17</v>
      </c>
      <c r="F25" s="20" t="s">
        <v>16</v>
      </c>
      <c r="G25" s="28">
        <v>2017</v>
      </c>
      <c r="H25" s="26" t="s">
        <v>55</v>
      </c>
      <c r="I25" s="27">
        <v>1338</v>
      </c>
      <c r="J25" s="21"/>
      <c r="K25" t="s">
        <v>13</v>
      </c>
    </row>
    <row r="26" spans="1:11" ht="45" customHeight="1" x14ac:dyDescent="0.25">
      <c r="A26" s="18">
        <f t="shared" si="1"/>
        <v>12</v>
      </c>
      <c r="B26" s="19">
        <v>1620676</v>
      </c>
      <c r="C26" s="24" t="s">
        <v>30</v>
      </c>
      <c r="D26" s="19" t="s">
        <v>14</v>
      </c>
      <c r="E26" s="23">
        <v>1.1380000000000001</v>
      </c>
      <c r="F26" s="20" t="s">
        <v>16</v>
      </c>
      <c r="G26" s="28">
        <v>2019</v>
      </c>
      <c r="H26" s="26" t="s">
        <v>56</v>
      </c>
      <c r="I26" s="27">
        <v>35146</v>
      </c>
      <c r="J26" s="21"/>
      <c r="K26" t="s">
        <v>13</v>
      </c>
    </row>
    <row r="27" spans="1:11" ht="30" customHeight="1" x14ac:dyDescent="0.25">
      <c r="A27" s="18">
        <f t="shared" si="1"/>
        <v>13</v>
      </c>
      <c r="B27" s="19">
        <v>1626977</v>
      </c>
      <c r="C27" s="24" t="s">
        <v>31</v>
      </c>
      <c r="D27" s="19" t="s">
        <v>14</v>
      </c>
      <c r="E27" s="23">
        <v>1.6</v>
      </c>
      <c r="F27" s="20" t="s">
        <v>16</v>
      </c>
      <c r="G27" s="28">
        <v>2017</v>
      </c>
      <c r="H27" s="26" t="s">
        <v>12</v>
      </c>
      <c r="I27" s="27">
        <v>14797</v>
      </c>
      <c r="J27" s="21"/>
      <c r="K27" t="s">
        <v>13</v>
      </c>
    </row>
    <row r="28" spans="1:11" ht="30" customHeight="1" x14ac:dyDescent="0.25">
      <c r="A28" s="18">
        <f t="shared" si="1"/>
        <v>14</v>
      </c>
      <c r="B28" s="19">
        <v>1693601</v>
      </c>
      <c r="C28" s="24" t="s">
        <v>32</v>
      </c>
      <c r="D28" s="19" t="s">
        <v>14</v>
      </c>
      <c r="E28" s="23">
        <v>1.3069999999999999</v>
      </c>
      <c r="F28" s="20" t="s">
        <v>16</v>
      </c>
      <c r="G28" s="28">
        <v>2017</v>
      </c>
      <c r="H28" s="26" t="s">
        <v>52</v>
      </c>
      <c r="I28" s="27">
        <v>61998</v>
      </c>
      <c r="J28" s="21"/>
      <c r="K28" t="s">
        <v>13</v>
      </c>
    </row>
    <row r="29" spans="1:11" ht="30" customHeight="1" x14ac:dyDescent="0.25">
      <c r="A29" s="18">
        <f t="shared" si="1"/>
        <v>15</v>
      </c>
      <c r="B29" s="19">
        <v>1765401</v>
      </c>
      <c r="C29" s="24" t="s">
        <v>33</v>
      </c>
      <c r="D29" s="19" t="s">
        <v>14</v>
      </c>
      <c r="E29" s="23">
        <v>6.886000000000001</v>
      </c>
      <c r="F29" s="20" t="s">
        <v>16</v>
      </c>
      <c r="G29" s="28" t="s">
        <v>59</v>
      </c>
      <c r="H29" s="26" t="s">
        <v>52</v>
      </c>
      <c r="I29" s="27">
        <v>11629</v>
      </c>
      <c r="J29" s="21"/>
      <c r="K29" t="s">
        <v>13</v>
      </c>
    </row>
    <row r="30" spans="1:11" ht="60" customHeight="1" x14ac:dyDescent="0.25">
      <c r="A30" s="18">
        <f t="shared" si="1"/>
        <v>16</v>
      </c>
      <c r="B30" s="19">
        <v>1770838</v>
      </c>
      <c r="C30" s="24" t="s">
        <v>34</v>
      </c>
      <c r="D30" s="19" t="s">
        <v>14</v>
      </c>
      <c r="E30" s="23">
        <v>28.637</v>
      </c>
      <c r="F30" s="20" t="s">
        <v>16</v>
      </c>
      <c r="G30" s="28">
        <v>2017</v>
      </c>
      <c r="H30" s="26" t="s">
        <v>17</v>
      </c>
      <c r="I30" s="27">
        <v>18078</v>
      </c>
      <c r="J30" s="21"/>
      <c r="K30" t="s">
        <v>13</v>
      </c>
    </row>
    <row r="31" spans="1:11" ht="30" customHeight="1" x14ac:dyDescent="0.25">
      <c r="A31" s="18">
        <f t="shared" si="1"/>
        <v>17</v>
      </c>
      <c r="B31" s="19">
        <v>1840781</v>
      </c>
      <c r="C31" s="24" t="s">
        <v>35</v>
      </c>
      <c r="D31" s="19" t="s">
        <v>14</v>
      </c>
      <c r="E31" s="23">
        <v>9.1929999999999996</v>
      </c>
      <c r="F31" s="20" t="s">
        <v>16</v>
      </c>
      <c r="G31" s="28">
        <v>2016</v>
      </c>
      <c r="H31" s="26" t="s">
        <v>52</v>
      </c>
      <c r="I31" s="27">
        <v>18042</v>
      </c>
      <c r="J31" s="21"/>
      <c r="K31" t="s">
        <v>13</v>
      </c>
    </row>
    <row r="32" spans="1:11" ht="30" customHeight="1" x14ac:dyDescent="0.25">
      <c r="A32" s="18">
        <f t="shared" si="1"/>
        <v>18</v>
      </c>
      <c r="B32" s="19">
        <v>1859825</v>
      </c>
      <c r="C32" s="24" t="s">
        <v>36</v>
      </c>
      <c r="D32" s="19" t="s">
        <v>14</v>
      </c>
      <c r="E32" s="23">
        <v>1.1659999999999999</v>
      </c>
      <c r="F32" s="20" t="s">
        <v>16</v>
      </c>
      <c r="G32" s="28">
        <v>2017</v>
      </c>
      <c r="H32" s="26" t="s">
        <v>15</v>
      </c>
      <c r="I32" s="27">
        <v>12856</v>
      </c>
      <c r="J32" s="21"/>
      <c r="K32" t="s">
        <v>13</v>
      </c>
    </row>
    <row r="33" spans="1:11" ht="30" customHeight="1" x14ac:dyDescent="0.25">
      <c r="A33" s="18">
        <f t="shared" si="1"/>
        <v>19</v>
      </c>
      <c r="B33" s="19">
        <v>1947521</v>
      </c>
      <c r="C33" s="24" t="s">
        <v>37</v>
      </c>
      <c r="D33" s="19" t="s">
        <v>14</v>
      </c>
      <c r="E33" s="23">
        <v>1.7749999999999999</v>
      </c>
      <c r="F33" s="20" t="s">
        <v>16</v>
      </c>
      <c r="G33" s="28">
        <v>2018</v>
      </c>
      <c r="H33" s="26" t="s">
        <v>52</v>
      </c>
      <c r="I33" s="27">
        <v>28198</v>
      </c>
      <c r="J33" s="21"/>
      <c r="K33" t="s">
        <v>13</v>
      </c>
    </row>
    <row r="34" spans="1:11" ht="30" customHeight="1" x14ac:dyDescent="0.25">
      <c r="A34" s="18">
        <f t="shared" si="1"/>
        <v>20</v>
      </c>
      <c r="B34" s="19">
        <v>1961022</v>
      </c>
      <c r="C34" s="24" t="s">
        <v>38</v>
      </c>
      <c r="D34" s="19" t="s">
        <v>14</v>
      </c>
      <c r="E34" s="23">
        <v>1.0469999999999999</v>
      </c>
      <c r="F34" s="20" t="s">
        <v>16</v>
      </c>
      <c r="G34" s="28">
        <v>2017</v>
      </c>
      <c r="H34" s="26" t="s">
        <v>52</v>
      </c>
      <c r="I34" s="27">
        <v>18042</v>
      </c>
      <c r="J34" s="21"/>
      <c r="K34" t="s">
        <v>13</v>
      </c>
    </row>
    <row r="35" spans="1:11" ht="30" customHeight="1" x14ac:dyDescent="0.25">
      <c r="A35" s="18">
        <f t="shared" si="1"/>
        <v>21</v>
      </c>
      <c r="B35" s="19">
        <v>1975200</v>
      </c>
      <c r="C35" s="24" t="s">
        <v>39</v>
      </c>
      <c r="D35" s="19" t="s">
        <v>14</v>
      </c>
      <c r="E35" s="23">
        <v>1.1950000000000001</v>
      </c>
      <c r="F35" s="20" t="s">
        <v>16</v>
      </c>
      <c r="G35" s="28">
        <v>2018</v>
      </c>
      <c r="H35" s="26" t="s">
        <v>52</v>
      </c>
      <c r="I35" s="27">
        <v>22989</v>
      </c>
      <c r="J35" s="21"/>
      <c r="K35" t="s">
        <v>13</v>
      </c>
    </row>
    <row r="36" spans="1:11" ht="30" customHeight="1" x14ac:dyDescent="0.25">
      <c r="A36" s="18">
        <f t="shared" si="1"/>
        <v>22</v>
      </c>
      <c r="B36" s="19">
        <v>2035980</v>
      </c>
      <c r="C36" s="24" t="s">
        <v>40</v>
      </c>
      <c r="D36" s="19" t="s">
        <v>14</v>
      </c>
      <c r="E36" s="23">
        <v>0.95899999999999996</v>
      </c>
      <c r="F36" s="20" t="s">
        <v>16</v>
      </c>
      <c r="G36" s="28">
        <v>2017</v>
      </c>
      <c r="H36" s="26" t="s">
        <v>51</v>
      </c>
      <c r="I36" s="27">
        <v>14797</v>
      </c>
      <c r="J36" s="21"/>
      <c r="K36" t="s">
        <v>13</v>
      </c>
    </row>
    <row r="37" spans="1:11" ht="30" customHeight="1" x14ac:dyDescent="0.25">
      <c r="A37" s="18">
        <f t="shared" si="1"/>
        <v>23</v>
      </c>
      <c r="B37" s="19">
        <v>2037129</v>
      </c>
      <c r="C37" s="24" t="s">
        <v>41</v>
      </c>
      <c r="D37" s="19" t="s">
        <v>14</v>
      </c>
      <c r="E37" s="23">
        <v>6.4219999999999988</v>
      </c>
      <c r="F37" s="20" t="s">
        <v>16</v>
      </c>
      <c r="G37" s="28">
        <v>2017</v>
      </c>
      <c r="H37" s="26" t="s">
        <v>12</v>
      </c>
      <c r="I37" s="27">
        <v>32522</v>
      </c>
      <c r="J37" s="21"/>
      <c r="K37" t="s">
        <v>13</v>
      </c>
    </row>
    <row r="38" spans="1:11" ht="45" customHeight="1" x14ac:dyDescent="0.25">
      <c r="A38" s="18">
        <f t="shared" si="1"/>
        <v>24</v>
      </c>
      <c r="B38" s="19">
        <v>2109490</v>
      </c>
      <c r="C38" s="24" t="s">
        <v>42</v>
      </c>
      <c r="D38" s="19" t="s">
        <v>14</v>
      </c>
      <c r="E38" s="23">
        <v>0.67800000000000005</v>
      </c>
      <c r="F38" s="20" t="s">
        <v>16</v>
      </c>
      <c r="G38" s="28">
        <v>2018</v>
      </c>
      <c r="H38" s="26" t="s">
        <v>51</v>
      </c>
      <c r="I38" s="27">
        <v>36366</v>
      </c>
      <c r="J38" s="21"/>
      <c r="K38" t="s">
        <v>13</v>
      </c>
    </row>
    <row r="39" spans="1:11" ht="45" customHeight="1" x14ac:dyDescent="0.25">
      <c r="A39" s="18">
        <f t="shared" si="1"/>
        <v>25</v>
      </c>
      <c r="B39" s="19">
        <v>2150448</v>
      </c>
      <c r="C39" s="24" t="s">
        <v>43</v>
      </c>
      <c r="D39" s="19" t="s">
        <v>14</v>
      </c>
      <c r="E39" s="23">
        <v>1.1399999999999999</v>
      </c>
      <c r="F39" s="20" t="s">
        <v>16</v>
      </c>
      <c r="G39" s="28">
        <v>2020</v>
      </c>
      <c r="H39" s="26" t="s">
        <v>52</v>
      </c>
      <c r="I39" s="27">
        <v>147450</v>
      </c>
      <c r="J39" s="21"/>
      <c r="K39" t="s">
        <v>13</v>
      </c>
    </row>
    <row r="40" spans="1:11" ht="30" customHeight="1" x14ac:dyDescent="0.25">
      <c r="A40" s="18">
        <f t="shared" si="1"/>
        <v>26</v>
      </c>
      <c r="B40" s="19">
        <v>2182631</v>
      </c>
      <c r="C40" s="24" t="s">
        <v>44</v>
      </c>
      <c r="D40" s="19" t="s">
        <v>14</v>
      </c>
      <c r="E40" s="23">
        <v>6.5690000000000008</v>
      </c>
      <c r="F40" s="20" t="s">
        <v>16</v>
      </c>
      <c r="G40" s="28">
        <v>2018</v>
      </c>
      <c r="H40" s="26" t="s">
        <v>12</v>
      </c>
      <c r="I40" s="27">
        <v>29243</v>
      </c>
      <c r="J40" s="21"/>
      <c r="K40" t="s">
        <v>13</v>
      </c>
    </row>
    <row r="41" spans="1:11" ht="45" customHeight="1" x14ac:dyDescent="0.25">
      <c r="A41" s="18">
        <f t="shared" si="1"/>
        <v>27</v>
      </c>
      <c r="B41" s="19">
        <v>2198656</v>
      </c>
      <c r="C41" s="24" t="s">
        <v>45</v>
      </c>
      <c r="D41" s="19" t="s">
        <v>14</v>
      </c>
      <c r="E41" s="23">
        <v>2.7450000000000001</v>
      </c>
      <c r="F41" s="20" t="s">
        <v>16</v>
      </c>
      <c r="G41" s="28">
        <v>2019</v>
      </c>
      <c r="H41" s="26" t="s">
        <v>52</v>
      </c>
      <c r="I41" s="27">
        <v>34910</v>
      </c>
      <c r="J41" s="21"/>
      <c r="K41" t="s">
        <v>13</v>
      </c>
    </row>
    <row r="42" spans="1:11" ht="30" customHeight="1" x14ac:dyDescent="0.25">
      <c r="A42" s="18">
        <f t="shared" si="1"/>
        <v>28</v>
      </c>
      <c r="B42" s="19">
        <v>2210087</v>
      </c>
      <c r="C42" s="24" t="s">
        <v>46</v>
      </c>
      <c r="D42" s="19" t="s">
        <v>14</v>
      </c>
      <c r="E42" s="23">
        <v>4.1390000000000002</v>
      </c>
      <c r="F42" s="20" t="s">
        <v>16</v>
      </c>
      <c r="G42" s="28">
        <v>2018</v>
      </c>
      <c r="H42" s="26" t="s">
        <v>51</v>
      </c>
      <c r="I42" s="27">
        <v>32318</v>
      </c>
      <c r="J42" s="21"/>
      <c r="K42" t="s">
        <v>13</v>
      </c>
    </row>
    <row r="43" spans="1:11" ht="30" customHeight="1" x14ac:dyDescent="0.25">
      <c r="A43" s="18">
        <f t="shared" si="1"/>
        <v>29</v>
      </c>
      <c r="B43" s="19">
        <v>2360289</v>
      </c>
      <c r="C43" s="24" t="s">
        <v>47</v>
      </c>
      <c r="D43" s="19" t="s">
        <v>14</v>
      </c>
      <c r="E43" s="23">
        <v>0.97399999999999998</v>
      </c>
      <c r="F43" s="20" t="s">
        <v>16</v>
      </c>
      <c r="G43" s="28">
        <v>2019</v>
      </c>
      <c r="H43" s="26" t="s">
        <v>12</v>
      </c>
      <c r="I43" s="27">
        <v>40718</v>
      </c>
      <c r="J43" s="21"/>
      <c r="K43" t="s">
        <v>13</v>
      </c>
    </row>
    <row r="44" spans="1:11" ht="60" customHeight="1" x14ac:dyDescent="0.25">
      <c r="A44" s="18">
        <f t="shared" si="1"/>
        <v>30</v>
      </c>
      <c r="B44" s="19">
        <v>2504928</v>
      </c>
      <c r="C44" s="24" t="s">
        <v>48</v>
      </c>
      <c r="D44" s="19" t="s">
        <v>14</v>
      </c>
      <c r="E44" s="23">
        <v>7.3540000000000001</v>
      </c>
      <c r="F44" s="20" t="s">
        <v>16</v>
      </c>
      <c r="G44" s="28">
        <v>2020</v>
      </c>
      <c r="H44" s="26" t="s">
        <v>12</v>
      </c>
      <c r="I44" s="27">
        <v>57382</v>
      </c>
      <c r="J44" s="21"/>
      <c r="K44" t="s">
        <v>13</v>
      </c>
    </row>
    <row r="45" spans="1:11" ht="45" customHeight="1" x14ac:dyDescent="0.25">
      <c r="A45" s="18">
        <f t="shared" si="1"/>
        <v>31</v>
      </c>
      <c r="B45" s="19">
        <v>1884283</v>
      </c>
      <c r="C45" s="24" t="s">
        <v>49</v>
      </c>
      <c r="D45" s="19" t="s">
        <v>14</v>
      </c>
      <c r="E45" s="23">
        <v>0.84199999999999997</v>
      </c>
      <c r="F45" s="20" t="s">
        <v>16</v>
      </c>
      <c r="G45" s="28">
        <v>2024</v>
      </c>
      <c r="H45" s="26" t="s">
        <v>57</v>
      </c>
      <c r="I45" s="27">
        <v>2337</v>
      </c>
      <c r="J45" s="21"/>
      <c r="K45" t="s">
        <v>58</v>
      </c>
    </row>
  </sheetData>
  <autoFilter ref="A13:G45">
    <sortState ref="A14:G116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2025-09-19T05:14:44Z</dcterms:modified>
</cp:coreProperties>
</file>